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0" windowWidth="15195" windowHeight="12795" tabRatio="836"/>
  </bookViews>
  <sheets>
    <sheet name="2016" sheetId="3" r:id="rId1"/>
  </sheets>
  <calcPr calcId="125725"/>
</workbook>
</file>

<file path=xl/calcChain.xml><?xml version="1.0" encoding="utf-8"?>
<calcChain xmlns="http://schemas.openxmlformats.org/spreadsheetml/2006/main">
  <c r="Q15" i="3"/>
  <c r="Q14"/>
  <c r="Q13"/>
  <c r="Q12"/>
  <c r="Q11"/>
  <c r="N15"/>
  <c r="N14"/>
  <c r="N13"/>
  <c r="N12"/>
  <c r="N11"/>
  <c r="K15"/>
  <c r="K14"/>
  <c r="K13"/>
  <c r="K12"/>
  <c r="K11"/>
  <c r="H15"/>
  <c r="H14"/>
  <c r="H13"/>
  <c r="H12"/>
  <c r="H11"/>
  <c r="I20" l="1"/>
  <c r="I19" s="1"/>
  <c r="I22" s="1"/>
  <c r="I23" s="1"/>
  <c r="L18"/>
  <c r="L20" s="1"/>
  <c r="I18"/>
  <c r="O18"/>
  <c r="O20" s="1"/>
  <c r="R18"/>
  <c r="R20" s="1"/>
  <c r="R19" s="1"/>
  <c r="R22" s="1"/>
  <c r="R23" s="1"/>
  <c r="U18"/>
  <c r="U20" s="1"/>
  <c r="T18"/>
  <c r="U19" l="1"/>
  <c r="O19"/>
  <c r="O22" s="1"/>
  <c r="O23" s="1"/>
  <c r="L19"/>
  <c r="L22" s="1"/>
  <c r="L23" s="1"/>
</calcChain>
</file>

<file path=xl/sharedStrings.xml><?xml version="1.0" encoding="utf-8"?>
<sst xmlns="http://schemas.openxmlformats.org/spreadsheetml/2006/main" count="61" uniqueCount="38">
  <si>
    <t xml:space="preserve">Генеральный директор </t>
  </si>
  <si>
    <t xml:space="preserve">"____" _____________________ 20_____ г. </t>
  </si>
  <si>
    <t>Ст-ть услуг м/час руб. без НДС</t>
  </si>
  <si>
    <t>дни</t>
  </si>
  <si>
    <t>часы</t>
  </si>
  <si>
    <t>руб.</t>
  </si>
  <si>
    <t>№ п/п</t>
  </si>
  <si>
    <t>ПЕРЕВОЗЧИК:</t>
  </si>
  <si>
    <t>КЛИЕНТ:</t>
  </si>
  <si>
    <t>Всего:</t>
  </si>
  <si>
    <t>Итого без НДС</t>
  </si>
  <si>
    <t>Всего сумма по договору с НДС</t>
  </si>
  <si>
    <t>м.п.</t>
  </si>
  <si>
    <t xml:space="preserve">Приложение № 1 </t>
  </si>
  <si>
    <t>ООО "БНГРЭ"</t>
  </si>
  <si>
    <t>Год выпуска</t>
  </si>
  <si>
    <t xml:space="preserve">Наименование автомобиля </t>
  </si>
  <si>
    <t>2019 г.</t>
  </si>
  <si>
    <t xml:space="preserve"> </t>
  </si>
  <si>
    <t>___________________________/______/</t>
  </si>
  <si>
    <t>для ООО "БНГРЭ" в 2019 г. № _______  от "____" __________ 2019г.</t>
  </si>
  <si>
    <t>и стоимость услуг по перевозке пассажиров автомобильным транспортом в 2019 - 2022 гг.</t>
  </si>
  <si>
    <t>2020 г.</t>
  </si>
  <si>
    <t>2021 г.</t>
  </si>
  <si>
    <t>2022 г.</t>
  </si>
  <si>
    <t>НДС-20 %</t>
  </si>
  <si>
    <t>_________________________ И.Ю. Карцев</t>
  </si>
  <si>
    <t>к Договору на оказание услуг по перевозке пассажиров автомобильным транспортом</t>
  </si>
  <si>
    <t>Количество, шт.</t>
  </si>
  <si>
    <t>План оказания услуг</t>
  </si>
  <si>
    <t>Автомобиль-внедорожник, 2,5 л</t>
  </si>
  <si>
    <t>Автомобиль-внедорожник, 4 л</t>
  </si>
  <si>
    <t>Легковой автомобиль бизнес-класса</t>
  </si>
  <si>
    <t>Микроавтобус</t>
  </si>
  <si>
    <t>1</t>
  </si>
  <si>
    <t>Плановое кол-во рабочих часов за смену, час</t>
  </si>
  <si>
    <t>не ранее 01.11.2017</t>
  </si>
  <si>
    <t>не ранее 01.11.2015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</si>
</sst>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5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" fillId="0" borderId="0" xfId="0" applyFont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justify" vertical="center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justify" vertical="center"/>
    </xf>
    <xf numFmtId="0" fontId="0" fillId="2" borderId="5" xfId="0" applyNumberFormat="1" applyFill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4"/>
  <sheetViews>
    <sheetView tabSelected="1" zoomScaleNormal="100" workbookViewId="0">
      <selection activeCell="G15" sqref="G15"/>
    </sheetView>
  </sheetViews>
  <sheetFormatPr defaultRowHeight="12.75"/>
  <cols>
    <col min="1" max="1" width="4.5703125" customWidth="1"/>
    <col min="2" max="2" width="30.28515625" customWidth="1"/>
    <col min="3" max="3" width="12.5703125" customWidth="1"/>
    <col min="4" max="4" width="13.140625" customWidth="1"/>
    <col min="6" max="6" width="11.28515625" customWidth="1"/>
    <col min="7" max="7" width="6.140625" customWidth="1"/>
    <col min="8" max="8" width="5.85546875" customWidth="1"/>
    <col min="9" max="9" width="10.140625" customWidth="1"/>
    <col min="10" max="10" width="6.140625" customWidth="1"/>
    <col min="11" max="11" width="6.28515625" customWidth="1"/>
    <col min="12" max="12" width="10.140625" customWidth="1"/>
    <col min="13" max="14" width="6" customWidth="1"/>
    <col min="15" max="15" width="10.140625" customWidth="1"/>
    <col min="16" max="17" width="6" customWidth="1"/>
    <col min="18" max="18" width="10.28515625" customWidth="1"/>
    <col min="19" max="19" width="6.7109375" customWidth="1"/>
    <col min="20" max="20" width="6.5703125" customWidth="1"/>
    <col min="21" max="21" width="11.5703125" customWidth="1"/>
  </cols>
  <sheetData>
    <row r="1" spans="1:21" ht="15.75">
      <c r="P1" s="22"/>
      <c r="Q1" s="22"/>
      <c r="R1" s="22"/>
      <c r="S1" s="22" t="s">
        <v>13</v>
      </c>
      <c r="T1" s="22"/>
      <c r="U1" s="22"/>
    </row>
    <row r="2" spans="1:21" ht="15.75">
      <c r="K2" s="27" t="s">
        <v>27</v>
      </c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1" ht="15.75">
      <c r="L3" s="22" t="s">
        <v>20</v>
      </c>
      <c r="M3" s="22"/>
      <c r="N3" s="22"/>
      <c r="O3" s="22"/>
      <c r="P3" s="22"/>
      <c r="Q3" s="22"/>
      <c r="R3" s="22"/>
      <c r="S3" s="22"/>
      <c r="T3" s="22"/>
      <c r="U3" s="22"/>
    </row>
    <row r="4" spans="1:21">
      <c r="P4" s="28"/>
      <c r="Q4" s="28"/>
      <c r="R4" s="28"/>
      <c r="S4" s="28"/>
      <c r="T4" s="28"/>
      <c r="U4" s="28"/>
    </row>
    <row r="5" spans="1:21" ht="15.75">
      <c r="A5" s="26" t="s">
        <v>29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</row>
    <row r="6" spans="1:21" ht="15.75">
      <c r="A6" s="26" t="s">
        <v>21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</row>
    <row r="9" spans="1:21" ht="62.25" customHeight="1">
      <c r="A9" s="25" t="s">
        <v>6</v>
      </c>
      <c r="B9" s="25" t="s">
        <v>16</v>
      </c>
      <c r="C9" s="32" t="s">
        <v>15</v>
      </c>
      <c r="D9" s="23" t="s">
        <v>28</v>
      </c>
      <c r="E9" s="23" t="s">
        <v>2</v>
      </c>
      <c r="F9" s="23" t="s">
        <v>35</v>
      </c>
      <c r="G9" s="25" t="s">
        <v>17</v>
      </c>
      <c r="H9" s="25"/>
      <c r="I9" s="25"/>
      <c r="J9" s="25" t="s">
        <v>22</v>
      </c>
      <c r="K9" s="25"/>
      <c r="L9" s="25"/>
      <c r="M9" s="25" t="s">
        <v>23</v>
      </c>
      <c r="N9" s="25"/>
      <c r="O9" s="25"/>
      <c r="P9" s="25" t="s">
        <v>24</v>
      </c>
      <c r="Q9" s="25"/>
      <c r="R9" s="25"/>
      <c r="S9" s="31" t="s">
        <v>9</v>
      </c>
      <c r="T9" s="31"/>
      <c r="U9" s="31"/>
    </row>
    <row r="10" spans="1:21" ht="42.75" customHeight="1">
      <c r="A10" s="23"/>
      <c r="B10" s="23"/>
      <c r="C10" s="33"/>
      <c r="D10" s="24"/>
      <c r="E10" s="24"/>
      <c r="F10" s="24"/>
      <c r="G10" s="1" t="s">
        <v>3</v>
      </c>
      <c r="H10" s="1" t="s">
        <v>4</v>
      </c>
      <c r="I10" s="1" t="s">
        <v>5</v>
      </c>
      <c r="J10" s="1" t="s">
        <v>3</v>
      </c>
      <c r="K10" s="1" t="s">
        <v>4</v>
      </c>
      <c r="L10" s="1" t="s">
        <v>5</v>
      </c>
      <c r="M10" s="1" t="s">
        <v>3</v>
      </c>
      <c r="N10" s="1" t="s">
        <v>4</v>
      </c>
      <c r="O10" s="1" t="s">
        <v>5</v>
      </c>
      <c r="P10" s="1" t="s">
        <v>3</v>
      </c>
      <c r="Q10" s="1" t="s">
        <v>4</v>
      </c>
      <c r="R10" s="1" t="s">
        <v>5</v>
      </c>
      <c r="S10" s="1" t="s">
        <v>3</v>
      </c>
      <c r="T10" s="1" t="s">
        <v>4</v>
      </c>
      <c r="U10" s="1" t="s">
        <v>5</v>
      </c>
    </row>
    <row r="11" spans="1:21" ht="25.5">
      <c r="A11" s="7">
        <v>1</v>
      </c>
      <c r="B11" s="8" t="s">
        <v>31</v>
      </c>
      <c r="C11" s="17" t="s">
        <v>36</v>
      </c>
      <c r="D11" s="9" t="s">
        <v>34</v>
      </c>
      <c r="E11" s="16"/>
      <c r="F11" s="12">
        <v>11</v>
      </c>
      <c r="G11" s="34">
        <v>42</v>
      </c>
      <c r="H11" s="10">
        <f>G11*F11</f>
        <v>462</v>
      </c>
      <c r="I11" s="13"/>
      <c r="J11" s="10">
        <v>248</v>
      </c>
      <c r="K11" s="10">
        <f>J11*F11</f>
        <v>2728</v>
      </c>
      <c r="L11" s="13"/>
      <c r="M11" s="10">
        <v>249</v>
      </c>
      <c r="N11" s="10">
        <f>M11*F11</f>
        <v>2739</v>
      </c>
      <c r="O11" s="13"/>
      <c r="P11" s="34">
        <v>204</v>
      </c>
      <c r="Q11" s="10">
        <f>P11*F11</f>
        <v>2244</v>
      </c>
      <c r="R11" s="13"/>
      <c r="S11" s="10"/>
      <c r="T11" s="10"/>
      <c r="U11" s="14"/>
    </row>
    <row r="12" spans="1:21" ht="25.5">
      <c r="A12" s="7">
        <v>2</v>
      </c>
      <c r="B12" s="8" t="s">
        <v>30</v>
      </c>
      <c r="C12" s="17" t="s">
        <v>36</v>
      </c>
      <c r="D12" s="9" t="s">
        <v>34</v>
      </c>
      <c r="E12" s="16"/>
      <c r="F12" s="12">
        <v>11</v>
      </c>
      <c r="G12" s="34">
        <v>42</v>
      </c>
      <c r="H12" s="10">
        <f>G12*F12</f>
        <v>462</v>
      </c>
      <c r="I12" s="13"/>
      <c r="J12" s="10">
        <v>248</v>
      </c>
      <c r="K12" s="10">
        <f>J12*F12</f>
        <v>2728</v>
      </c>
      <c r="L12" s="13"/>
      <c r="M12" s="10">
        <v>249</v>
      </c>
      <c r="N12" s="10">
        <f>M12*F12</f>
        <v>2739</v>
      </c>
      <c r="O12" s="13"/>
      <c r="P12" s="34">
        <v>204</v>
      </c>
      <c r="Q12" s="10">
        <f>P12*F12</f>
        <v>2244</v>
      </c>
      <c r="R12" s="13"/>
      <c r="S12" s="10"/>
      <c r="T12" s="10"/>
      <c r="U12" s="14"/>
    </row>
    <row r="13" spans="1:21" ht="25.5">
      <c r="A13" s="7">
        <v>3</v>
      </c>
      <c r="B13" s="8" t="s">
        <v>30</v>
      </c>
      <c r="C13" s="17" t="s">
        <v>36</v>
      </c>
      <c r="D13" s="9" t="s">
        <v>34</v>
      </c>
      <c r="E13" s="16"/>
      <c r="F13" s="12">
        <v>11</v>
      </c>
      <c r="G13" s="34">
        <v>42</v>
      </c>
      <c r="H13" s="10">
        <f>G13*F13</f>
        <v>462</v>
      </c>
      <c r="I13" s="13"/>
      <c r="J13" s="10">
        <v>248</v>
      </c>
      <c r="K13" s="10">
        <f>J13*F13</f>
        <v>2728</v>
      </c>
      <c r="L13" s="13"/>
      <c r="M13" s="10">
        <v>249</v>
      </c>
      <c r="N13" s="10">
        <f>M13*F13</f>
        <v>2739</v>
      </c>
      <c r="O13" s="13"/>
      <c r="P13" s="34">
        <v>204</v>
      </c>
      <c r="Q13" s="10">
        <f>P13*F13</f>
        <v>2244</v>
      </c>
      <c r="R13" s="13"/>
      <c r="S13" s="10"/>
      <c r="T13" s="10"/>
      <c r="U13" s="14"/>
    </row>
    <row r="14" spans="1:21" ht="25.5">
      <c r="A14" s="7">
        <v>4</v>
      </c>
      <c r="B14" s="8" t="s">
        <v>32</v>
      </c>
      <c r="C14" s="18" t="s">
        <v>36</v>
      </c>
      <c r="D14" s="9" t="s">
        <v>34</v>
      </c>
      <c r="E14" s="16"/>
      <c r="F14" s="12">
        <v>11</v>
      </c>
      <c r="G14" s="34">
        <v>42</v>
      </c>
      <c r="H14" s="10">
        <f>G14*F14</f>
        <v>462</v>
      </c>
      <c r="I14" s="13"/>
      <c r="J14" s="10">
        <v>248</v>
      </c>
      <c r="K14" s="10">
        <f>J14*F14</f>
        <v>2728</v>
      </c>
      <c r="L14" s="13"/>
      <c r="M14" s="10">
        <v>249</v>
      </c>
      <c r="N14" s="10">
        <f>M14*F14</f>
        <v>2739</v>
      </c>
      <c r="O14" s="13"/>
      <c r="P14" s="34">
        <v>204</v>
      </c>
      <c r="Q14" s="10">
        <f>P14*F14</f>
        <v>2244</v>
      </c>
      <c r="R14" s="13"/>
      <c r="S14" s="10"/>
      <c r="T14" s="10"/>
      <c r="U14" s="14"/>
    </row>
    <row r="15" spans="1:21" ht="25.5">
      <c r="A15" s="7">
        <v>5</v>
      </c>
      <c r="B15" s="8" t="s">
        <v>33</v>
      </c>
      <c r="C15" s="18" t="s">
        <v>37</v>
      </c>
      <c r="D15" s="9" t="s">
        <v>34</v>
      </c>
      <c r="E15" s="16"/>
      <c r="F15" s="12">
        <v>10</v>
      </c>
      <c r="G15" s="34">
        <v>44</v>
      </c>
      <c r="H15" s="10">
        <f>G15*F15</f>
        <v>440</v>
      </c>
      <c r="I15" s="13"/>
      <c r="J15" s="34">
        <v>260</v>
      </c>
      <c r="K15" s="34">
        <f>J15*F15</f>
        <v>2600</v>
      </c>
      <c r="L15" s="35"/>
      <c r="M15" s="34">
        <v>261</v>
      </c>
      <c r="N15" s="34">
        <f>M15*F15</f>
        <v>2610</v>
      </c>
      <c r="O15" s="35"/>
      <c r="P15" s="34">
        <v>214</v>
      </c>
      <c r="Q15" s="10">
        <f>P15*F15</f>
        <v>2140</v>
      </c>
      <c r="R15" s="13"/>
      <c r="S15" s="10"/>
      <c r="T15" s="10"/>
      <c r="U15" s="14"/>
    </row>
    <row r="16" spans="1:21">
      <c r="A16" s="7">
        <v>6</v>
      </c>
      <c r="B16" s="8"/>
      <c r="C16" s="18"/>
      <c r="D16" s="9"/>
      <c r="E16" s="16"/>
      <c r="F16" s="12"/>
      <c r="G16" s="10"/>
      <c r="H16" s="10"/>
      <c r="I16" s="13"/>
      <c r="J16" s="10"/>
      <c r="K16" s="10"/>
      <c r="L16" s="13"/>
      <c r="M16" s="10"/>
      <c r="N16" s="10"/>
      <c r="O16" s="13"/>
      <c r="P16" s="10"/>
      <c r="Q16" s="10"/>
      <c r="R16" s="13"/>
      <c r="S16" s="10"/>
      <c r="T16" s="10"/>
      <c r="U16" s="14"/>
    </row>
    <row r="17" spans="1:21">
      <c r="A17" s="7"/>
      <c r="B17" s="19"/>
      <c r="C17" s="20"/>
      <c r="D17" s="21"/>
      <c r="E17" s="16"/>
      <c r="F17" s="12"/>
      <c r="G17" s="10"/>
      <c r="H17" s="10"/>
      <c r="I17" s="13"/>
      <c r="J17" s="10"/>
      <c r="K17" s="10"/>
      <c r="L17" s="13"/>
      <c r="M17" s="10"/>
      <c r="N17" s="10"/>
      <c r="O17" s="13"/>
      <c r="P17" s="10"/>
      <c r="Q17" s="10"/>
      <c r="R17" s="13"/>
      <c r="S17" s="10"/>
      <c r="T17" s="10"/>
      <c r="U17" s="14"/>
    </row>
    <row r="18" spans="1:21">
      <c r="A18" s="2"/>
      <c r="B18" s="29" t="s">
        <v>10</v>
      </c>
      <c r="C18" s="30"/>
      <c r="D18" s="30"/>
      <c r="E18" s="2"/>
      <c r="F18" s="2"/>
      <c r="G18" s="2"/>
      <c r="H18" s="2"/>
      <c r="I18" s="13">
        <f>SUM(I11:I14)</f>
        <v>0</v>
      </c>
      <c r="J18" s="2"/>
      <c r="K18" s="2"/>
      <c r="L18" s="13">
        <f>SUM(L11:L14)</f>
        <v>0</v>
      </c>
      <c r="M18" s="2"/>
      <c r="N18" s="10"/>
      <c r="O18" s="13">
        <f>SUM(O11:O14)</f>
        <v>0</v>
      </c>
      <c r="P18" s="2"/>
      <c r="Q18" s="2"/>
      <c r="R18" s="13">
        <f>SUM(R11:R14)</f>
        <v>0</v>
      </c>
      <c r="S18" s="2"/>
      <c r="T18" s="3">
        <f>SUM(T11:T14)</f>
        <v>0</v>
      </c>
      <c r="U18" s="14">
        <f>SUM(U11:U14)</f>
        <v>0</v>
      </c>
    </row>
    <row r="19" spans="1:21">
      <c r="A19" s="2"/>
      <c r="B19" s="29" t="s">
        <v>25</v>
      </c>
      <c r="C19" s="30"/>
      <c r="D19" s="30"/>
      <c r="E19" s="2"/>
      <c r="F19" s="2"/>
      <c r="G19" s="2"/>
      <c r="H19" s="2"/>
      <c r="I19" s="13">
        <f>I20-I18</f>
        <v>0</v>
      </c>
      <c r="J19" s="2"/>
      <c r="K19" s="2"/>
      <c r="L19" s="13">
        <f>L20-L18</f>
        <v>0</v>
      </c>
      <c r="M19" s="2"/>
      <c r="N19" s="2"/>
      <c r="O19" s="13">
        <f>O20-O18</f>
        <v>0</v>
      </c>
      <c r="P19" s="2"/>
      <c r="Q19" s="2"/>
      <c r="R19" s="13">
        <f>R20-R18</f>
        <v>0</v>
      </c>
      <c r="S19" s="2"/>
      <c r="T19" s="2"/>
      <c r="U19" s="14">
        <f>U20-U18</f>
        <v>0</v>
      </c>
    </row>
    <row r="20" spans="1:21" ht="13.5" customHeight="1">
      <c r="A20" s="2"/>
      <c r="B20" s="29" t="s">
        <v>11</v>
      </c>
      <c r="C20" s="30"/>
      <c r="D20" s="30"/>
      <c r="E20" s="2"/>
      <c r="F20" s="2"/>
      <c r="G20" s="2"/>
      <c r="H20" s="2"/>
      <c r="I20" s="14">
        <f>I18*1.2</f>
        <v>0</v>
      </c>
      <c r="J20" s="11"/>
      <c r="K20" s="11"/>
      <c r="L20" s="14">
        <f>L18*1.2</f>
        <v>0</v>
      </c>
      <c r="M20" s="11"/>
      <c r="N20" s="11"/>
      <c r="O20" s="14">
        <f>O18*1.2</f>
        <v>0</v>
      </c>
      <c r="P20" s="11"/>
      <c r="Q20" s="11"/>
      <c r="R20" s="14">
        <f>R18*1.2</f>
        <v>0</v>
      </c>
      <c r="S20" s="11"/>
      <c r="T20" s="11"/>
      <c r="U20" s="14">
        <f>U18*1.2</f>
        <v>0</v>
      </c>
    </row>
    <row r="22" spans="1:21" s="4" customFormat="1" hidden="1">
      <c r="I22" s="4">
        <f>SUM(I11:I21)</f>
        <v>0</v>
      </c>
      <c r="L22" s="4">
        <f>SUM(L11:L21)</f>
        <v>0</v>
      </c>
      <c r="O22" s="4">
        <f>SUM(O11:O21)</f>
        <v>0</v>
      </c>
      <c r="R22" s="4">
        <f>SUM(R11:R21)</f>
        <v>0</v>
      </c>
    </row>
    <row r="23" spans="1:21" s="4" customFormat="1" hidden="1">
      <c r="I23" s="4">
        <f>I22*1.18</f>
        <v>0</v>
      </c>
      <c r="L23" s="4">
        <f>L22*1.18</f>
        <v>0</v>
      </c>
      <c r="O23" s="4">
        <f>O22*1.18</f>
        <v>0</v>
      </c>
      <c r="R23" s="4">
        <f>R22*1.18</f>
        <v>0</v>
      </c>
    </row>
    <row r="26" spans="1:21" s="5" customFormat="1">
      <c r="A26" s="5" t="s">
        <v>8</v>
      </c>
      <c r="M26" s="5" t="s">
        <v>7</v>
      </c>
    </row>
    <row r="28" spans="1:21">
      <c r="A28" t="s">
        <v>0</v>
      </c>
      <c r="M28" s="6" t="s">
        <v>18</v>
      </c>
    </row>
    <row r="29" spans="1:21">
      <c r="A29" t="s">
        <v>14</v>
      </c>
      <c r="M29" s="6" t="s">
        <v>18</v>
      </c>
    </row>
    <row r="31" spans="1:21">
      <c r="A31" t="s">
        <v>26</v>
      </c>
      <c r="M31" t="s">
        <v>19</v>
      </c>
    </row>
    <row r="32" spans="1:21">
      <c r="A32" t="s">
        <v>1</v>
      </c>
      <c r="M32" t="s">
        <v>1</v>
      </c>
    </row>
    <row r="34" spans="1:13">
      <c r="A34" t="s">
        <v>12</v>
      </c>
      <c r="M34" s="15" t="s">
        <v>12</v>
      </c>
    </row>
  </sheetData>
  <mergeCells count="22">
    <mergeCell ref="B18:D18"/>
    <mergeCell ref="B19:D19"/>
    <mergeCell ref="B20:D20"/>
    <mergeCell ref="S9:U9"/>
    <mergeCell ref="G9:I9"/>
    <mergeCell ref="C9:C10"/>
    <mergeCell ref="B9:B10"/>
    <mergeCell ref="P1:R1"/>
    <mergeCell ref="D9:D10"/>
    <mergeCell ref="F9:F10"/>
    <mergeCell ref="J9:L9"/>
    <mergeCell ref="M9:O9"/>
    <mergeCell ref="L3:U3"/>
    <mergeCell ref="E9:E10"/>
    <mergeCell ref="S1:U1"/>
    <mergeCell ref="A5:U5"/>
    <mergeCell ref="K2:U2"/>
    <mergeCell ref="P9:R9"/>
    <mergeCell ref="A6:U6"/>
    <mergeCell ref="A9:A10"/>
    <mergeCell ref="P4:R4"/>
    <mergeCell ref="S4:U4"/>
  </mergeCells>
  <phoneticPr fontId="1" type="noConversion"/>
  <pageMargins left="0.23622047244094491" right="0.23622047244094491" top="0.74803149606299213" bottom="0.74803149606299213" header="0.31496062992125984" footer="0.31496062992125984"/>
  <pageSetup paperSize="8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>TNK-BP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SAZimens</dc:creator>
  <cp:lastModifiedBy>kuzmin_aa</cp:lastModifiedBy>
  <cp:lastPrinted>2016-07-21T06:37:52Z</cp:lastPrinted>
  <dcterms:created xsi:type="dcterms:W3CDTF">2010-12-10T09:29:58Z</dcterms:created>
  <dcterms:modified xsi:type="dcterms:W3CDTF">2019-09-19T09:57:18Z</dcterms:modified>
</cp:coreProperties>
</file>